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ís Boechat\Desktop\PREFEITURA LAJINHA\CALÇAMENTO PRATA - JOÃO MAGALHÃES\"/>
    </mc:Choice>
  </mc:AlternateContent>
  <xr:revisionPtr revIDLastSave="0" documentId="10_ncr:8100000_{FEC7EABD-CF7F-41F2-AA87-FACC45CA0150}" xr6:coauthVersionLast="33" xr6:coauthVersionMax="33" xr10:uidLastSave="{00000000-0000-0000-0000-000000000000}"/>
  <bookViews>
    <workbookView xWindow="0" yWindow="0" windowWidth="20490" windowHeight="6630" xr2:uid="{00000000-000D-0000-FFFF-FFFF00000000}"/>
  </bookViews>
  <sheets>
    <sheet name="PLANILHA ORÇAMENTARIA" sheetId="1" r:id="rId1"/>
    <sheet name="CRONOGRAMA" sheetId="2" r:id="rId2"/>
    <sheet name="Plan3" sheetId="3" r:id="rId3"/>
  </sheets>
  <definedNames>
    <definedName name="_xlnm.Print_Area" localSheetId="1">CRONOGRAMA!$A$1:$G$32</definedName>
  </definedNames>
  <calcPr calcId="162913"/>
</workbook>
</file>

<file path=xl/calcChain.xml><?xml version="1.0" encoding="utf-8"?>
<calcChain xmlns="http://schemas.openxmlformats.org/spreadsheetml/2006/main">
  <c r="I21" i="1" l="1"/>
  <c r="K21" i="1"/>
  <c r="K17" i="1"/>
  <c r="J17" i="1"/>
  <c r="I17" i="1"/>
  <c r="J20" i="1"/>
  <c r="J19" i="1"/>
  <c r="J18" i="1"/>
  <c r="J15" i="1"/>
  <c r="K20" i="1" l="1"/>
  <c r="K19" i="1"/>
  <c r="K18" i="1"/>
  <c r="J16" i="1" l="1"/>
  <c r="I18" i="1" l="1"/>
  <c r="I20" i="1"/>
  <c r="I19" i="1"/>
  <c r="I15" i="1" l="1"/>
  <c r="C22" i="2"/>
  <c r="D22" i="2" s="1"/>
  <c r="C20" i="2"/>
  <c r="D20" i="2" s="1"/>
  <c r="C24" i="2" l="1"/>
  <c r="D24" i="2" s="1"/>
  <c r="K15" i="1"/>
  <c r="J14" i="1" s="1"/>
  <c r="C26" i="2" l="1"/>
  <c r="F26" i="2" s="1"/>
  <c r="C25" i="2"/>
  <c r="D25" i="2" s="1"/>
  <c r="F24" i="2"/>
  <c r="C23" i="2" l="1"/>
  <c r="F25" i="2"/>
  <c r="C21" i="2"/>
  <c r="D23" i="2" l="1"/>
  <c r="F23" i="2"/>
  <c r="F27" i="2" s="1"/>
  <c r="C27" i="2"/>
  <c r="D21" i="2"/>
  <c r="D27" i="2" l="1"/>
</calcChain>
</file>

<file path=xl/sharedStrings.xml><?xml version="1.0" encoding="utf-8"?>
<sst xmlns="http://schemas.openxmlformats.org/spreadsheetml/2006/main" count="84" uniqueCount="77">
  <si>
    <t>ITEM</t>
  </si>
  <si>
    <t>REF.</t>
  </si>
  <si>
    <t>DESCRIÇÃO</t>
  </si>
  <si>
    <t>UNID.</t>
  </si>
  <si>
    <t>QUANTIDADE</t>
  </si>
  <si>
    <t>PR. TOTAL              S/ BDI</t>
  </si>
  <si>
    <t>1.1</t>
  </si>
  <si>
    <t>M²</t>
  </si>
  <si>
    <t>2.1</t>
  </si>
  <si>
    <t>DRENAGEM</t>
  </si>
  <si>
    <t>2.2</t>
  </si>
  <si>
    <t>1.0</t>
  </si>
  <si>
    <t>2.0</t>
  </si>
  <si>
    <t>3.0</t>
  </si>
  <si>
    <t>4.0</t>
  </si>
  <si>
    <t>5.0</t>
  </si>
  <si>
    <t>PREFEITURA MUNICIPAL DE LAJINHA-MG</t>
  </si>
  <si>
    <t>PR. UNIT.           C/ BDI</t>
  </si>
  <si>
    <t>PR. TOTAL              C/ BDI</t>
  </si>
  <si>
    <t>PR. UNIT.  S/ BDI</t>
  </si>
  <si>
    <t>Cronograma Físico Financeiro</t>
  </si>
  <si>
    <t>CEP 32.400-000 - ESTADO DE MINAS GERAIS</t>
  </si>
  <si>
    <t>Fonte: DER, Setop, Deop e Sudecap</t>
  </si>
  <si>
    <t>Local: Diversos</t>
  </si>
  <si>
    <t>Item</t>
  </si>
  <si>
    <t>Descrição</t>
  </si>
  <si>
    <t>Total (R$)</t>
  </si>
  <si>
    <t>1º Mês</t>
  </si>
  <si>
    <t>2º Mês</t>
  </si>
  <si>
    <t xml:space="preserve">Valor </t>
  </si>
  <si>
    <t>%</t>
  </si>
  <si>
    <t>TOTAL</t>
  </si>
  <si>
    <t>TERRAPLENAGEM</t>
  </si>
  <si>
    <t>OBRAS VIARIAS</t>
  </si>
  <si>
    <t>6.0</t>
  </si>
  <si>
    <t>7.0</t>
  </si>
  <si>
    <t>INSTALAÇÕES INCIAIS DO CANTEIRO</t>
  </si>
  <si>
    <t>SERVIÇOS PRELIMINARES</t>
  </si>
  <si>
    <t>RECAPEAMENTO(PAVIMENTAÇÃO)</t>
  </si>
  <si>
    <t>SERVIÇOS COMPLENTARES</t>
  </si>
  <si>
    <t>Fonte: SETOP, DER</t>
  </si>
  <si>
    <t xml:space="preserve">THAÍS BOECHAT DE LIMA </t>
  </si>
  <si>
    <t xml:space="preserve">THAIS BOECHAT DE LIMA </t>
  </si>
  <si>
    <t>ENGENHEIRA CIVIL - CREA/MG 212.895/LP</t>
  </si>
  <si>
    <t xml:space="preserve">Lajinha/MG, 22 de maio de 2017 </t>
  </si>
  <si>
    <t>PLANILHA ORÇAMENTÁRIA DE CUSTOS</t>
  </si>
  <si>
    <t xml:space="preserve">FORMA DE EXECUÇÃO </t>
  </si>
  <si>
    <t>(  ) DIRETA</t>
  </si>
  <si>
    <t>CÓD.</t>
  </si>
  <si>
    <t>PREFEITURA: MUNICIPIO DE LAJINHA</t>
  </si>
  <si>
    <t>FOLHA: 01/01</t>
  </si>
  <si>
    <t xml:space="preserve">(x) INDIRETA </t>
  </si>
  <si>
    <t xml:space="preserve">PAVIMENTAÇÃO </t>
  </si>
  <si>
    <t>2.3</t>
  </si>
  <si>
    <t>2.4</t>
  </si>
  <si>
    <t>M</t>
  </si>
  <si>
    <t>JOÃO ROSENDO AMBROSIO DE MEDEIROS</t>
  </si>
  <si>
    <t xml:space="preserve">PREFEITO MUNCIPAL </t>
  </si>
  <si>
    <t xml:space="preserve">SERVIÇOS PRELIMINARES </t>
  </si>
  <si>
    <t>PRAZO DE EXECUÇÃO: 06 MESES</t>
  </si>
  <si>
    <t>OBRA: PAVIMENTAÇÃO DE VIAS PÚBLICAS</t>
  </si>
  <si>
    <t xml:space="preserve">IIO-PLA-005 </t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</si>
  <si>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AUTOMOTIVA, CONFORME MANUAL DE IDENTIDADE VISUAL DO GOVERNO DE MINAS</t>
  </si>
  <si>
    <t>REGULARIZAÇÃO DO SUBLEITO COM PROCTOR NORMAL</t>
  </si>
  <si>
    <t>OBR-VIA-125</t>
  </si>
  <si>
    <t>EXECUÇÃO DE CALÇAMENTO EM BLOQUETE - E = 8 CM - FCK = 35 MPA, INCLUINDO FORNECIMENTO E TRANSPORTE DE TODOS OS MATERIAIS, COLCHÃO DE ASSENTAMENTO E = 6 CM</t>
  </si>
  <si>
    <t>OBR-VIA-215</t>
  </si>
  <si>
    <t>DRE-SAR-005</t>
  </si>
  <si>
    <t>MEIO-FIO DE CONCRETO PRÉ-MOLDADO TIPO A - (12 X 16,7 X 35) CM, INCLUSIVE ESCAVAÇÃO E REATERRO</t>
  </si>
  <si>
    <t>URB-MFC-005</t>
  </si>
  <si>
    <t>SARJETA TIPO 1 -  50 X 5 CM, I = 3 %, PADRÃO DEOP-MG</t>
  </si>
  <si>
    <t>ENGENHEIRA CIVIL  CREA MG 212.895/D</t>
  </si>
  <si>
    <t xml:space="preserve">TOTAL: </t>
  </si>
  <si>
    <t>REGIÃO/MÊS DE REFERENCIA: REGIÃO LESTE/ JANEIRO 2018 - DESONERADO</t>
  </si>
  <si>
    <t>LOCAL: RUA ALVARO M. DOS SANTOS, RUA 5, RUA 6 - DISTRITO PRATA E TRAVESSA WADELSSO F. DOS SANTOS BAIRRO SANTO ANÍBAL, LAJINHA/MG</t>
  </si>
  <si>
    <t xml:space="preserve">BDI  </t>
  </si>
  <si>
    <t>DATA: 05/06/2018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</si>
</sst>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_([$€-2]* #,##0.00_);_([$€-2]* \(#,##0.00\);_([$€-2]* &quot;-&quot;??_)"/>
    <numFmt numFmtId="169" formatCode="_(&quot;$&quot;* #,##0.00_);_(&quot;$&quot;* \(#,##0.00\);_(&quot;$&quot;* &quot;-&quot;??_);_(@_)"/>
    <numFmt numFmtId="170" formatCode="_(&quot;Cr$&quot;* #,##0.00_);_(&quot;Cr$&quot;* \(#,##0.00\);_(&quot;Cr$&quot;* &quot;-&quot;??_);_(@_)"/>
    <numFmt numFmtId="171" formatCode="_-[$R$-416]\ * #,##0.00_-;\-[$R$-416]\ * #,##0.00_-;_-[$R$-416]\ * &quot;-&quot;??_-;_-@_-"/>
    <numFmt numFmtId="172" formatCode="&quot;R$&quot;#,##0.00"/>
    <numFmt numFmtId="173" formatCode="_-[$R$-416]* #,##0.00_-;\-[$R$-416]* #,##0.00_-;_-[$R$-416]* &quot;-&quot;??_-;_-@_-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16" borderId="4" applyNumberFormat="0" applyAlignment="0" applyProtection="0"/>
    <xf numFmtId="0" fontId="12" fillId="17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4" fillId="7" borderId="4" applyNumberFormat="0" applyAlignment="0" applyProtection="0"/>
    <xf numFmtId="168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0" fontId="19" fillId="16" borderId="8" applyNumberFormat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17" borderId="5" applyNumberFormat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ill="0" applyBorder="0" applyAlignment="0" applyProtection="0"/>
    <xf numFmtId="0" fontId="36" fillId="0" borderId="0"/>
    <xf numFmtId="170" fontId="1" fillId="0" borderId="0" applyFont="0" applyFill="0" applyBorder="0" applyAlignment="0" applyProtection="0"/>
  </cellStyleXfs>
  <cellXfs count="126">
    <xf numFmtId="0" fontId="0" fillId="0" borderId="0" xfId="0"/>
    <xf numFmtId="0" fontId="24" fillId="24" borderId="15" xfId="1" applyFont="1" applyFill="1" applyBorder="1" applyAlignment="1">
      <alignment horizontal="center" vertical="center"/>
    </xf>
    <xf numFmtId="0" fontId="24" fillId="24" borderId="21" xfId="1" applyFont="1" applyFill="1" applyBorder="1" applyAlignment="1">
      <alignment horizontal="center" vertical="center"/>
    </xf>
    <xf numFmtId="0" fontId="24" fillId="24" borderId="16" xfId="1" applyFont="1" applyFill="1" applyBorder="1" applyAlignment="1">
      <alignment horizontal="center" vertical="center"/>
    </xf>
    <xf numFmtId="165" fontId="4" fillId="24" borderId="10" xfId="65" applyFont="1" applyFill="1" applyBorder="1" applyAlignment="1">
      <alignment horizontal="center" vertical="center"/>
    </xf>
    <xf numFmtId="0" fontId="24" fillId="24" borderId="16" xfId="1" applyFont="1" applyFill="1" applyBorder="1" applyAlignment="1">
      <alignment horizontal="center" vertical="center" wrapText="1"/>
    </xf>
    <xf numFmtId="0" fontId="24" fillId="24" borderId="16" xfId="1" quotePrefix="1" applyFont="1" applyFill="1" applyBorder="1" applyAlignment="1">
      <alignment horizontal="center" vertical="center" wrapText="1"/>
    </xf>
    <xf numFmtId="0" fontId="24" fillId="24" borderId="20" xfId="1" quotePrefix="1" applyFont="1" applyFill="1" applyBorder="1" applyAlignment="1">
      <alignment horizontal="center" vertical="center" wrapText="1"/>
    </xf>
    <xf numFmtId="0" fontId="24" fillId="24" borderId="10" xfId="1" quotePrefix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wrapText="1"/>
    </xf>
    <xf numFmtId="0" fontId="29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/>
    </xf>
    <xf numFmtId="10" fontId="4" fillId="25" borderId="10" xfId="0" applyNumberFormat="1" applyFont="1" applyFill="1" applyBorder="1" applyAlignment="1">
      <alignment horizontal="center" vertical="center"/>
    </xf>
    <xf numFmtId="10" fontId="24" fillId="25" borderId="10" xfId="0" applyNumberFormat="1" applyFont="1" applyFill="1" applyBorder="1" applyAlignment="1">
      <alignment horizontal="center" vertical="center"/>
    </xf>
    <xf numFmtId="164" fontId="24" fillId="0" borderId="10" xfId="90" applyFont="1" applyBorder="1" applyAlignment="1">
      <alignment horizontal="center" vertical="center"/>
    </xf>
    <xf numFmtId="164" fontId="4" fillId="0" borderId="10" xfId="90" applyFont="1" applyFill="1" applyBorder="1" applyAlignment="1">
      <alignment horizontal="center" vertical="center"/>
    </xf>
    <xf numFmtId="0" fontId="33" fillId="0" borderId="0" xfId="0" applyFont="1"/>
    <xf numFmtId="0" fontId="1" fillId="0" borderId="0" xfId="92" applyFont="1" applyFill="1" applyBorder="1" applyAlignment="1">
      <alignment horizontal="center" vertical="center" wrapText="1" shrinkToFit="1"/>
    </xf>
    <xf numFmtId="166" fontId="1" fillId="0" borderId="0" xfId="109" applyFont="1" applyFill="1" applyBorder="1" applyAlignment="1">
      <alignment horizontal="center" vertical="center" wrapText="1" shrinkToFit="1"/>
    </xf>
    <xf numFmtId="0" fontId="26" fillId="0" borderId="0" xfId="92" applyFont="1" applyFill="1" applyBorder="1" applyAlignment="1">
      <alignment horizontal="center" vertical="center" wrapText="1" shrinkToFit="1"/>
    </xf>
    <xf numFmtId="0" fontId="24" fillId="0" borderId="0" xfId="92" applyFont="1" applyFill="1" applyBorder="1" applyAlignment="1">
      <alignment horizontal="center" vertical="center" wrapText="1" shrinkToFit="1"/>
    </xf>
    <xf numFmtId="0" fontId="26" fillId="0" borderId="0" xfId="92" applyFont="1" applyFill="1" applyBorder="1" applyAlignment="1">
      <alignment horizontal="left" vertical="center" wrapText="1" shrinkToFit="1"/>
    </xf>
    <xf numFmtId="4" fontId="1" fillId="0" borderId="0" xfId="92" applyNumberFormat="1" applyFont="1" applyFill="1" applyBorder="1" applyAlignment="1">
      <alignment horizontal="center" vertical="center" wrapText="1" shrinkToFit="1"/>
    </xf>
    <xf numFmtId="0" fontId="4" fillId="0" borderId="0" xfId="92" applyFont="1" applyFill="1" applyBorder="1" applyAlignment="1">
      <alignment horizontal="center"/>
    </xf>
    <xf numFmtId="0" fontId="34" fillId="0" borderId="0" xfId="92" applyFont="1" applyFill="1" applyBorder="1" applyAlignment="1">
      <alignment horizontal="center" vertical="center" wrapText="1" shrinkToFit="1"/>
    </xf>
    <xf numFmtId="0" fontId="35" fillId="0" borderId="0" xfId="92" applyFont="1" applyFill="1" applyBorder="1" applyAlignment="1">
      <alignment horizontal="left" vertical="top"/>
    </xf>
    <xf numFmtId="0" fontId="1" fillId="0" borderId="0" xfId="92" applyFont="1" applyFill="1" applyBorder="1" applyAlignment="1">
      <alignment horizontal="center" vertical="center"/>
    </xf>
    <xf numFmtId="4" fontId="1" fillId="0" borderId="0" xfId="92" applyNumberFormat="1" applyFont="1" applyFill="1" applyBorder="1" applyAlignment="1">
      <alignment horizontal="center" vertical="center"/>
    </xf>
    <xf numFmtId="49" fontId="4" fillId="0" borderId="0" xfId="92" applyNumberFormat="1" applyFont="1" applyFill="1" applyBorder="1" applyAlignment="1">
      <alignment horizontal="center" vertical="center" wrapText="1"/>
    </xf>
    <xf numFmtId="0" fontId="35" fillId="0" borderId="0" xfId="92" applyFont="1" applyFill="1" applyBorder="1" applyAlignment="1">
      <alignment horizontal="left" vertical="top" wrapText="1"/>
    </xf>
    <xf numFmtId="0" fontId="4" fillId="0" borderId="0" xfId="92" applyFont="1" applyFill="1" applyBorder="1" applyAlignment="1">
      <alignment horizontal="center" vertical="center"/>
    </xf>
    <xf numFmtId="2" fontId="1" fillId="0" borderId="0" xfId="109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 wrapText="1"/>
    </xf>
    <xf numFmtId="3" fontId="24" fillId="0" borderId="13" xfId="0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/>
    </xf>
    <xf numFmtId="10" fontId="4" fillId="25" borderId="10" xfId="91" applyNumberFormat="1" applyFont="1" applyFill="1" applyBorder="1" applyAlignment="1">
      <alignment horizontal="center" vertical="center"/>
    </xf>
    <xf numFmtId="171" fontId="4" fillId="0" borderId="10" xfId="0" applyNumberFormat="1" applyFont="1" applyBorder="1" applyAlignment="1">
      <alignment horizontal="center" vertical="center"/>
    </xf>
    <xf numFmtId="171" fontId="0" fillId="0" borderId="0" xfId="0" applyNumberFormat="1"/>
    <xf numFmtId="164" fontId="0" fillId="0" borderId="0" xfId="0" applyNumberFormat="1"/>
    <xf numFmtId="0" fontId="26" fillId="0" borderId="10" xfId="0" applyFont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center"/>
    </xf>
    <xf numFmtId="0" fontId="0" fillId="0" borderId="0" xfId="0" applyBorder="1"/>
    <xf numFmtId="0" fontId="28" fillId="0" borderId="16" xfId="0" applyFont="1" applyBorder="1" applyAlignment="1">
      <alignment wrapText="1"/>
    </xf>
    <xf numFmtId="0" fontId="29" fillId="0" borderId="16" xfId="0" applyFont="1" applyBorder="1" applyAlignment="1">
      <alignment horizontal="center" vertical="center" wrapText="1"/>
    </xf>
    <xf numFmtId="165" fontId="38" fillId="24" borderId="10" xfId="65" applyFont="1" applyFill="1" applyBorder="1" applyAlignment="1">
      <alignment horizontal="center" vertical="center"/>
    </xf>
    <xf numFmtId="165" fontId="39" fillId="24" borderId="10" xfId="65" applyFont="1" applyFill="1" applyBorder="1" applyAlignment="1">
      <alignment horizontal="center" vertical="center"/>
    </xf>
    <xf numFmtId="2" fontId="39" fillId="24" borderId="10" xfId="65" applyNumberFormat="1" applyFont="1" applyFill="1" applyBorder="1" applyAlignment="1">
      <alignment horizontal="center" vertical="center"/>
    </xf>
    <xf numFmtId="0" fontId="39" fillId="24" borderId="10" xfId="65" applyNumberFormat="1" applyFont="1" applyFill="1" applyBorder="1" applyAlignment="1">
      <alignment horizontal="left" vertical="top" wrapText="1"/>
    </xf>
    <xf numFmtId="0" fontId="39" fillId="24" borderId="10" xfId="65" applyNumberFormat="1" applyFont="1" applyFill="1" applyBorder="1" applyAlignment="1">
      <alignment horizontal="center" vertical="center"/>
    </xf>
    <xf numFmtId="165" fontId="39" fillId="24" borderId="23" xfId="65" applyFont="1" applyFill="1" applyBorder="1" applyAlignment="1">
      <alignment horizontal="left" vertical="center" wrapText="1"/>
    </xf>
    <xf numFmtId="0" fontId="40" fillId="0" borderId="0" xfId="0" applyFont="1" applyAlignment="1">
      <alignment horizontal="center"/>
    </xf>
    <xf numFmtId="4" fontId="39" fillId="24" borderId="10" xfId="65" applyNumberFormat="1" applyFont="1" applyFill="1" applyBorder="1" applyAlignment="1">
      <alignment horizontal="center" vertical="center"/>
    </xf>
    <xf numFmtId="172" fontId="38" fillId="24" borderId="10" xfId="65" applyNumberFormat="1" applyFont="1" applyFill="1" applyBorder="1" applyAlignment="1">
      <alignment horizontal="center" vertical="center"/>
    </xf>
    <xf numFmtId="173" fontId="39" fillId="24" borderId="10" xfId="65" applyNumberFormat="1" applyFont="1" applyFill="1" applyBorder="1" applyAlignment="1">
      <alignment horizontal="center" vertical="center"/>
    </xf>
    <xf numFmtId="164" fontId="39" fillId="24" borderId="10" xfId="90" applyFont="1" applyFill="1" applyBorder="1" applyAlignment="1">
      <alignment horizontal="center" vertical="center"/>
    </xf>
    <xf numFmtId="165" fontId="38" fillId="24" borderId="23" xfId="65" applyFont="1" applyFill="1" applyBorder="1" applyAlignment="1">
      <alignment horizontal="center" vertical="center"/>
    </xf>
    <xf numFmtId="165" fontId="38" fillId="24" borderId="23" xfId="65" applyFont="1" applyFill="1" applyBorder="1" applyAlignment="1">
      <alignment vertical="center"/>
    </xf>
    <xf numFmtId="165" fontId="38" fillId="24" borderId="12" xfId="65" applyFont="1" applyFill="1" applyBorder="1" applyAlignment="1">
      <alignment vertical="center"/>
    </xf>
    <xf numFmtId="165" fontId="38" fillId="24" borderId="0" xfId="65" applyFont="1" applyFill="1" applyBorder="1" applyAlignment="1">
      <alignment horizontal="center" vertical="center"/>
    </xf>
    <xf numFmtId="165" fontId="39" fillId="24" borderId="0" xfId="65" applyFont="1" applyFill="1" applyBorder="1" applyAlignment="1">
      <alignment horizontal="center" vertical="center"/>
    </xf>
    <xf numFmtId="172" fontId="38" fillId="24" borderId="0" xfId="65" applyNumberFormat="1" applyFont="1" applyFill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4" fontId="1" fillId="0" borderId="0" xfId="92" applyNumberFormat="1" applyFont="1" applyFill="1" applyBorder="1" applyAlignment="1">
      <alignment horizontal="center" vertical="center" wrapText="1" shrinkToFit="1"/>
    </xf>
    <xf numFmtId="0" fontId="40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8" fillId="24" borderId="13" xfId="65" applyFont="1" applyFill="1" applyBorder="1" applyAlignment="1">
      <alignment horizontal="right" vertical="center"/>
    </xf>
    <xf numFmtId="165" fontId="38" fillId="24" borderId="23" xfId="65" applyFont="1" applyFill="1" applyBorder="1" applyAlignment="1">
      <alignment horizontal="right" vertical="center"/>
    </xf>
    <xf numFmtId="165" fontId="38" fillId="24" borderId="12" xfId="65" applyFont="1" applyFill="1" applyBorder="1" applyAlignment="1">
      <alignment horizontal="right" vertical="center"/>
    </xf>
    <xf numFmtId="0" fontId="26" fillId="0" borderId="13" xfId="1" applyFont="1" applyBorder="1" applyAlignment="1">
      <alignment horizontal="left" vertical="center"/>
    </xf>
    <xf numFmtId="0" fontId="26" fillId="0" borderId="23" xfId="1" applyFont="1" applyBorder="1" applyAlignment="1">
      <alignment horizontal="left" vertical="center"/>
    </xf>
    <xf numFmtId="0" fontId="26" fillId="0" borderId="12" xfId="1" applyFont="1" applyBorder="1" applyAlignment="1">
      <alignment horizontal="left" vertical="center"/>
    </xf>
    <xf numFmtId="165" fontId="38" fillId="24" borderId="13" xfId="65" applyFont="1" applyFill="1" applyBorder="1" applyAlignment="1">
      <alignment horizontal="center" vertical="center"/>
    </xf>
    <xf numFmtId="165" fontId="38" fillId="24" borderId="12" xfId="65" applyFont="1" applyFill="1" applyBorder="1" applyAlignment="1">
      <alignment horizontal="center" vertical="center"/>
    </xf>
    <xf numFmtId="0" fontId="24" fillId="24" borderId="13" xfId="1" applyFont="1" applyFill="1" applyBorder="1" applyAlignment="1">
      <alignment horizontal="center" vertical="center"/>
    </xf>
    <xf numFmtId="0" fontId="24" fillId="24" borderId="12" xfId="1" applyFont="1" applyFill="1" applyBorder="1" applyAlignment="1">
      <alignment horizontal="center" vertical="center"/>
    </xf>
    <xf numFmtId="165" fontId="39" fillId="24" borderId="13" xfId="65" applyFont="1" applyFill="1" applyBorder="1" applyAlignment="1">
      <alignment horizontal="center" vertical="center"/>
    </xf>
    <xf numFmtId="165" fontId="39" fillId="24" borderId="12" xfId="65" applyFont="1" applyFill="1" applyBorder="1" applyAlignment="1">
      <alignment horizontal="center" vertical="center"/>
    </xf>
    <xf numFmtId="165" fontId="4" fillId="24" borderId="13" xfId="65" applyFont="1" applyFill="1" applyBorder="1" applyAlignment="1">
      <alignment horizontal="center" vertical="center" wrapText="1"/>
    </xf>
    <xf numFmtId="165" fontId="4" fillId="24" borderId="12" xfId="65" applyFont="1" applyFill="1" applyBorder="1" applyAlignment="1">
      <alignment horizontal="center" vertical="center" wrapText="1"/>
    </xf>
    <xf numFmtId="10" fontId="25" fillId="0" borderId="23" xfId="1" applyNumberFormat="1" applyFont="1" applyBorder="1" applyAlignment="1">
      <alignment horizontal="center" vertical="center"/>
    </xf>
    <xf numFmtId="0" fontId="25" fillId="0" borderId="12" xfId="1" applyFont="1" applyBorder="1" applyAlignment="1">
      <alignment horizontal="center" vertical="center"/>
    </xf>
    <xf numFmtId="0" fontId="39" fillId="24" borderId="13" xfId="65" applyNumberFormat="1" applyFont="1" applyFill="1" applyBorder="1" applyAlignment="1">
      <alignment horizontal="center" vertical="center"/>
    </xf>
    <xf numFmtId="0" fontId="39" fillId="24" borderId="12" xfId="65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6" fillId="0" borderId="13" xfId="1" applyFont="1" applyBorder="1" applyAlignment="1">
      <alignment horizontal="left" vertical="center" wrapText="1"/>
    </xf>
    <xf numFmtId="0" fontId="26" fillId="0" borderId="23" xfId="1" applyFont="1" applyBorder="1" applyAlignment="1">
      <alignment horizontal="left" vertical="center" wrapText="1"/>
    </xf>
    <xf numFmtId="0" fontId="26" fillId="0" borderId="12" xfId="1" applyFont="1" applyBorder="1" applyAlignment="1">
      <alignment horizontal="left" vertical="center" wrapText="1"/>
    </xf>
    <xf numFmtId="0" fontId="25" fillId="0" borderId="13" xfId="1" applyFont="1" applyBorder="1" applyAlignment="1">
      <alignment horizontal="center" vertical="top"/>
    </xf>
    <xf numFmtId="0" fontId="25" fillId="0" borderId="23" xfId="1" applyFont="1" applyBorder="1" applyAlignment="1">
      <alignment horizontal="center" vertical="top"/>
    </xf>
    <xf numFmtId="0" fontId="25" fillId="0" borderId="12" xfId="1" applyFont="1" applyBorder="1" applyAlignment="1">
      <alignment horizontal="center" vertical="top"/>
    </xf>
    <xf numFmtId="0" fontId="25" fillId="0" borderId="14" xfId="1" applyFont="1" applyBorder="1" applyAlignment="1">
      <alignment horizontal="center" vertical="center"/>
    </xf>
    <xf numFmtId="0" fontId="25" fillId="0" borderId="22" xfId="1" applyFont="1" applyBorder="1" applyAlignment="1">
      <alignment horizontal="center" vertical="center"/>
    </xf>
    <xf numFmtId="0" fontId="25" fillId="0" borderId="17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25" fillId="0" borderId="21" xfId="1" applyFont="1" applyBorder="1" applyAlignment="1">
      <alignment horizontal="center" vertical="center"/>
    </xf>
    <xf numFmtId="0" fontId="26" fillId="0" borderId="10" xfId="1" applyFont="1" applyBorder="1" applyAlignment="1">
      <alignment horizontal="left" vertical="top"/>
    </xf>
    <xf numFmtId="0" fontId="26" fillId="0" borderId="10" xfId="1" applyFont="1" applyBorder="1" applyAlignment="1">
      <alignment horizontal="center" vertical="center"/>
    </xf>
    <xf numFmtId="0" fontId="3" fillId="0" borderId="23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2" fillId="0" borderId="14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</cellXfs>
  <cellStyles count="112">
    <cellStyle name="20% - Cor1" xfId="2" xr:uid="{00000000-0005-0000-0000-000000000000}"/>
    <cellStyle name="20% - Cor2" xfId="3" xr:uid="{00000000-0005-0000-0000-000001000000}"/>
    <cellStyle name="20% - Cor3" xfId="4" xr:uid="{00000000-0005-0000-0000-000002000000}"/>
    <cellStyle name="20% - Cor4" xfId="5" xr:uid="{00000000-0005-0000-0000-000003000000}"/>
    <cellStyle name="20% - Cor5" xfId="6" xr:uid="{00000000-0005-0000-0000-000004000000}"/>
    <cellStyle name="20% - Cor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Cor1" xfId="14" xr:uid="{00000000-0005-0000-0000-00000C000000}"/>
    <cellStyle name="40% - Cor2" xfId="15" xr:uid="{00000000-0005-0000-0000-00000D000000}"/>
    <cellStyle name="40% - Cor3" xfId="16" xr:uid="{00000000-0005-0000-0000-00000E000000}"/>
    <cellStyle name="40% - Cor4" xfId="17" xr:uid="{00000000-0005-0000-0000-00000F000000}"/>
    <cellStyle name="40% - Cor5" xfId="18" xr:uid="{00000000-0005-0000-0000-000010000000}"/>
    <cellStyle name="40% - Cor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Cor1" xfId="26" xr:uid="{00000000-0005-0000-0000-000018000000}"/>
    <cellStyle name="60% - Cor2" xfId="27" xr:uid="{00000000-0005-0000-0000-000019000000}"/>
    <cellStyle name="60% - Cor3" xfId="28" xr:uid="{00000000-0005-0000-0000-00001A000000}"/>
    <cellStyle name="60% - Cor4" xfId="29" xr:uid="{00000000-0005-0000-0000-00001B000000}"/>
    <cellStyle name="60% - Cor5" xfId="30" xr:uid="{00000000-0005-0000-0000-00001C000000}"/>
    <cellStyle name="60% - Cor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Bom 2" xfId="38" xr:uid="{00000000-0005-0000-0000-000024000000}"/>
    <cellStyle name="Cabeçalho 1" xfId="39" xr:uid="{00000000-0005-0000-0000-000025000000}"/>
    <cellStyle name="Cabeçalho 2" xfId="40" xr:uid="{00000000-0005-0000-0000-000026000000}"/>
    <cellStyle name="Cabeçalho 3" xfId="41" xr:uid="{00000000-0005-0000-0000-000027000000}"/>
    <cellStyle name="Cabeçalho 4" xfId="42" xr:uid="{00000000-0005-0000-0000-000028000000}"/>
    <cellStyle name="Cálculo 2" xfId="43" xr:uid="{00000000-0005-0000-0000-000029000000}"/>
    <cellStyle name="Célula de Verificação 2" xfId="44" xr:uid="{00000000-0005-0000-0000-00002A000000}"/>
    <cellStyle name="Célula Ligada" xfId="45" xr:uid="{00000000-0005-0000-0000-00002B000000}"/>
    <cellStyle name="Célula Vinculada 2" xfId="46" xr:uid="{00000000-0005-0000-0000-00002C000000}"/>
    <cellStyle name="Comma 2" xfId="93" xr:uid="{00000000-0005-0000-0000-00002D000000}"/>
    <cellStyle name="Cor1" xfId="47" xr:uid="{00000000-0005-0000-0000-00002E000000}"/>
    <cellStyle name="Cor2" xfId="48" xr:uid="{00000000-0005-0000-0000-00002F000000}"/>
    <cellStyle name="Cor3" xfId="49" xr:uid="{00000000-0005-0000-0000-000030000000}"/>
    <cellStyle name="Cor4" xfId="50" xr:uid="{00000000-0005-0000-0000-000031000000}"/>
    <cellStyle name="Cor5" xfId="51" xr:uid="{00000000-0005-0000-0000-000032000000}"/>
    <cellStyle name="Cor6" xfId="52" xr:uid="{00000000-0005-0000-0000-000033000000}"/>
    <cellStyle name="Correcto" xfId="53" xr:uid="{00000000-0005-0000-0000-000034000000}"/>
    <cellStyle name="Currency 2" xfId="94" xr:uid="{00000000-0005-0000-0000-000035000000}"/>
    <cellStyle name="Ênfase1 2" xfId="54" xr:uid="{00000000-0005-0000-0000-000036000000}"/>
    <cellStyle name="Ênfase2 2" xfId="55" xr:uid="{00000000-0005-0000-0000-000037000000}"/>
    <cellStyle name="Ênfase3 2" xfId="56" xr:uid="{00000000-0005-0000-0000-000038000000}"/>
    <cellStyle name="Ênfase4 2" xfId="57" xr:uid="{00000000-0005-0000-0000-000039000000}"/>
    <cellStyle name="Ênfase5 2" xfId="58" xr:uid="{00000000-0005-0000-0000-00003A000000}"/>
    <cellStyle name="Ênfase6 2" xfId="59" xr:uid="{00000000-0005-0000-0000-00003B000000}"/>
    <cellStyle name="Entrada 2" xfId="60" xr:uid="{00000000-0005-0000-0000-00003C000000}"/>
    <cellStyle name="Euro" xfId="61" xr:uid="{00000000-0005-0000-0000-00003D000000}"/>
    <cellStyle name="Followed Hyperlink" xfId="62" xr:uid="{00000000-0005-0000-0000-00003E000000}"/>
    <cellStyle name="Incorrecto" xfId="63" xr:uid="{00000000-0005-0000-0000-00003F000000}"/>
    <cellStyle name="Incorreto 2" xfId="64" xr:uid="{00000000-0005-0000-0000-000040000000}"/>
    <cellStyle name="Moeda" xfId="90" builtinId="4"/>
    <cellStyle name="Moeda 2" xfId="66" xr:uid="{00000000-0005-0000-0000-000042000000}"/>
    <cellStyle name="Moeda 2 2" xfId="95" xr:uid="{00000000-0005-0000-0000-000043000000}"/>
    <cellStyle name="Moeda 3" xfId="65" xr:uid="{00000000-0005-0000-0000-000044000000}"/>
    <cellStyle name="Moeda 4" xfId="111" xr:uid="{00000000-0005-0000-0000-000045000000}"/>
    <cellStyle name="Neutra 2" xfId="67" xr:uid="{00000000-0005-0000-0000-000046000000}"/>
    <cellStyle name="Neutro" xfId="68" xr:uid="{00000000-0005-0000-0000-000047000000}"/>
    <cellStyle name="Normal" xfId="0" builtinId="0"/>
    <cellStyle name="Normal 2" xfId="69" xr:uid="{00000000-0005-0000-0000-000049000000}"/>
    <cellStyle name="Normal 2 2" xfId="70" xr:uid="{00000000-0005-0000-0000-00004A000000}"/>
    <cellStyle name="Normal 2 2 2" xfId="97" xr:uid="{00000000-0005-0000-0000-00004B000000}"/>
    <cellStyle name="Normal 2 3" xfId="96" xr:uid="{00000000-0005-0000-0000-00004C000000}"/>
    <cellStyle name="Normal 2_PLANILHA DE BETIM" xfId="71" xr:uid="{00000000-0005-0000-0000-00004D000000}"/>
    <cellStyle name="Normal 3" xfId="72" xr:uid="{00000000-0005-0000-0000-00004E000000}"/>
    <cellStyle name="Normal 3 2" xfId="98" xr:uid="{00000000-0005-0000-0000-00004F000000}"/>
    <cellStyle name="Normal 4" xfId="1" xr:uid="{00000000-0005-0000-0000-000050000000}"/>
    <cellStyle name="Normal 5" xfId="92" xr:uid="{00000000-0005-0000-0000-000051000000}"/>
    <cellStyle name="Normal 6" xfId="110" xr:uid="{00000000-0005-0000-0000-000052000000}"/>
    <cellStyle name="Nota 2" xfId="73" xr:uid="{00000000-0005-0000-0000-000053000000}"/>
    <cellStyle name="Porcentagem" xfId="91" builtinId="5"/>
    <cellStyle name="Porcentagem 2" xfId="74" xr:uid="{00000000-0005-0000-0000-000055000000}"/>
    <cellStyle name="Porcentagem 2 2" xfId="101" xr:uid="{00000000-0005-0000-0000-000056000000}"/>
    <cellStyle name="Porcentagem 2 3" xfId="100" xr:uid="{00000000-0005-0000-0000-000057000000}"/>
    <cellStyle name="Porcentagem 3" xfId="102" xr:uid="{00000000-0005-0000-0000-000058000000}"/>
    <cellStyle name="Porcentagem 4" xfId="103" xr:uid="{00000000-0005-0000-0000-000059000000}"/>
    <cellStyle name="Porcentagem 5" xfId="99" xr:uid="{00000000-0005-0000-0000-00005A000000}"/>
    <cellStyle name="Saída 2" xfId="75" xr:uid="{00000000-0005-0000-0000-00005B000000}"/>
    <cellStyle name="Separador de milhares 2" xfId="76" xr:uid="{00000000-0005-0000-0000-00005C000000}"/>
    <cellStyle name="Separador de milhares 2 2" xfId="77" xr:uid="{00000000-0005-0000-0000-00005D000000}"/>
    <cellStyle name="Separador de milhares 2 2 2" xfId="105" xr:uid="{00000000-0005-0000-0000-00005E000000}"/>
    <cellStyle name="Separador de milhares 2 3" xfId="104" xr:uid="{00000000-0005-0000-0000-00005F000000}"/>
    <cellStyle name="Separador de milhares 3" xfId="78" xr:uid="{00000000-0005-0000-0000-000060000000}"/>
    <cellStyle name="Separador de milhares 3 2" xfId="106" xr:uid="{00000000-0005-0000-0000-000061000000}"/>
    <cellStyle name="Separador de milhares 4" xfId="107" xr:uid="{00000000-0005-0000-0000-000062000000}"/>
    <cellStyle name="Separador de milhares 5" xfId="108" xr:uid="{00000000-0005-0000-0000-000063000000}"/>
    <cellStyle name="Texto de Aviso 2" xfId="79" xr:uid="{00000000-0005-0000-0000-000064000000}"/>
    <cellStyle name="Texto Explicativo 2" xfId="80" xr:uid="{00000000-0005-0000-0000-000065000000}"/>
    <cellStyle name="Título 1 2" xfId="82" xr:uid="{00000000-0005-0000-0000-000066000000}"/>
    <cellStyle name="Título 2 2" xfId="83" xr:uid="{00000000-0005-0000-0000-000067000000}"/>
    <cellStyle name="Título 3 2" xfId="84" xr:uid="{00000000-0005-0000-0000-000068000000}"/>
    <cellStyle name="Título 4 2" xfId="85" xr:uid="{00000000-0005-0000-0000-000069000000}"/>
    <cellStyle name="Título 5" xfId="81" xr:uid="{00000000-0005-0000-0000-00006A000000}"/>
    <cellStyle name="Total 2" xfId="86" xr:uid="{00000000-0005-0000-0000-00006B000000}"/>
    <cellStyle name="Verificar Célula" xfId="87" xr:uid="{00000000-0005-0000-0000-00006C000000}"/>
    <cellStyle name="Vírgula 2" xfId="88" xr:uid="{00000000-0005-0000-0000-00006D000000}"/>
    <cellStyle name="Vírgula 3" xfId="109" xr:uid="{00000000-0005-0000-0000-00006E000000}"/>
    <cellStyle name="Währung" xfId="89" xr:uid="{00000000-0005-0000-0000-00006F000000}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6</xdr:col>
      <xdr:colOff>47625</xdr:colOff>
      <xdr:row>1</xdr:row>
      <xdr:rowOff>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0575" y="66675"/>
          <a:ext cx="3905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Coordenação Técnica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4</xdr:col>
      <xdr:colOff>152400</xdr:colOff>
      <xdr:row>2</xdr:row>
      <xdr:rowOff>152400</xdr:rowOff>
    </xdr:from>
    <xdr:to>
      <xdr:col>6</xdr:col>
      <xdr:colOff>200025</xdr:colOff>
      <xdr:row>2</xdr:row>
      <xdr:rowOff>152400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42975" y="219075"/>
          <a:ext cx="3905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Coordenação Técnica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3</xdr:col>
      <xdr:colOff>173936</xdr:colOff>
      <xdr:row>2</xdr:row>
      <xdr:rowOff>85720</xdr:rowOff>
    </xdr:from>
    <xdr:to>
      <xdr:col>6</xdr:col>
      <xdr:colOff>66262</xdr:colOff>
      <xdr:row>5</xdr:row>
      <xdr:rowOff>107673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 flipV="1">
          <a:off x="1043610" y="151981"/>
          <a:ext cx="4389782" cy="593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rtl="0"/>
          <a:r>
            <a:rPr lang="pt-BR" sz="1100" b="1" i="0" baseline="0">
              <a:effectLst/>
              <a:latin typeface="+mn-lt"/>
              <a:ea typeface="+mn-ea"/>
              <a:cs typeface="+mn-cs"/>
            </a:rPr>
            <a:t>PREFEITURA MUNICIPAL DE LAJINHA/MG </a:t>
          </a:r>
          <a:endParaRPr lang="pt-BR" sz="900">
            <a:effectLst/>
          </a:endParaRPr>
        </a:p>
        <a:p>
          <a:pPr rtl="0"/>
          <a:r>
            <a:rPr lang="pt-BR" sz="1100" b="1" i="0" baseline="0">
              <a:effectLst/>
              <a:latin typeface="+mn-lt"/>
              <a:ea typeface="+mn-ea"/>
              <a:cs typeface="+mn-cs"/>
            </a:rPr>
            <a:t>CNPJ: 28.392.522/0001-41</a:t>
          </a:r>
          <a:endParaRPr lang="pt-BR" sz="900">
            <a:effectLst/>
          </a:endParaRPr>
        </a:p>
        <a:p>
          <a:pPr rtl="0"/>
          <a:r>
            <a:rPr lang="pt-BR" sz="1100" b="1" i="0" baseline="0">
              <a:effectLst/>
              <a:latin typeface="+mn-lt"/>
              <a:ea typeface="+mn-ea"/>
              <a:cs typeface="+mn-cs"/>
            </a:rPr>
            <a:t>RUA: SIDNEY HUBNER FRANÇA CAMARGO, 69, CENTRO,LAJINHA/MG</a:t>
          </a:r>
          <a:endParaRPr lang="pt-BR" sz="900">
            <a:effectLst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168552</xdr:colOff>
      <xdr:row>2</xdr:row>
      <xdr:rowOff>8696</xdr:rowOff>
    </xdr:from>
    <xdr:to>
      <xdr:col>3</xdr:col>
      <xdr:colOff>11182</xdr:colOff>
      <xdr:row>6</xdr:row>
      <xdr:rowOff>16978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AF5F246-36AB-4726-A3A7-69E31C9FB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52" y="74957"/>
          <a:ext cx="712304" cy="712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A7" zoomScale="115" zoomScaleNormal="115" workbookViewId="0">
      <selection activeCell="F9" sqref="F9:K9"/>
    </sheetView>
  </sheetViews>
  <sheetFormatPr defaultRowHeight="15" x14ac:dyDescent="0.25"/>
  <cols>
    <col min="1" max="1" width="3.85546875" customWidth="1"/>
    <col min="2" max="2" width="9.140625" hidden="1" customWidth="1"/>
    <col min="3" max="3" width="9.140625" customWidth="1"/>
    <col min="4" max="4" width="9.5703125" customWidth="1"/>
    <col min="5" max="5" width="52" customWidth="1"/>
    <col min="6" max="6" width="5.85546875" customWidth="1"/>
    <col min="7" max="7" width="7.140625" customWidth="1"/>
    <col min="8" max="8" width="9.28515625" customWidth="1"/>
    <col min="9" max="9" width="12.5703125" customWidth="1"/>
    <col min="10" max="10" width="9.5703125" customWidth="1"/>
    <col min="11" max="11" width="12.140625" customWidth="1"/>
  </cols>
  <sheetData>
    <row r="1" spans="1:11" ht="5.25" customHeight="1" x14ac:dyDescent="0.25"/>
    <row r="2" spans="1:11" hidden="1" x14ac:dyDescent="0.25"/>
    <row r="3" spans="1:1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10.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2.75" customHeight="1" x14ac:dyDescent="0.25">
      <c r="A7" s="99" t="s">
        <v>45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5" customHeight="1" x14ac:dyDescent="0.25">
      <c r="A8" s="70" t="s">
        <v>49</v>
      </c>
      <c r="B8" s="100"/>
      <c r="C8" s="100"/>
      <c r="D8" s="100"/>
      <c r="E8" s="101"/>
      <c r="F8" s="70" t="s">
        <v>50</v>
      </c>
      <c r="G8" s="71"/>
      <c r="H8" s="71"/>
      <c r="I8" s="71"/>
      <c r="J8" s="71"/>
      <c r="K8" s="72"/>
    </row>
    <row r="9" spans="1:11" ht="15" customHeight="1" x14ac:dyDescent="0.25">
      <c r="A9" s="70" t="s">
        <v>60</v>
      </c>
      <c r="B9" s="100"/>
      <c r="C9" s="100"/>
      <c r="D9" s="100"/>
      <c r="E9" s="101"/>
      <c r="F9" s="98" t="s">
        <v>76</v>
      </c>
      <c r="G9" s="98"/>
      <c r="H9" s="98"/>
      <c r="I9" s="98"/>
      <c r="J9" s="98"/>
      <c r="K9" s="98"/>
    </row>
    <row r="10" spans="1:11" ht="27" customHeight="1" x14ac:dyDescent="0.25">
      <c r="A10" s="86" t="s">
        <v>74</v>
      </c>
      <c r="B10" s="87"/>
      <c r="C10" s="87"/>
      <c r="D10" s="87"/>
      <c r="E10" s="88"/>
      <c r="F10" s="89" t="s">
        <v>46</v>
      </c>
      <c r="G10" s="90"/>
      <c r="H10" s="90"/>
      <c r="I10" s="90"/>
      <c r="J10" s="90"/>
      <c r="K10" s="91"/>
    </row>
    <row r="11" spans="1:11" ht="15" customHeight="1" x14ac:dyDescent="0.25">
      <c r="A11" s="70" t="s">
        <v>73</v>
      </c>
      <c r="B11" s="71"/>
      <c r="C11" s="71"/>
      <c r="D11" s="71"/>
      <c r="E11" s="72"/>
      <c r="F11" s="92" t="s">
        <v>47</v>
      </c>
      <c r="G11" s="93"/>
      <c r="H11" s="94"/>
      <c r="I11" s="89" t="s">
        <v>51</v>
      </c>
      <c r="J11" s="90"/>
      <c r="K11" s="91"/>
    </row>
    <row r="12" spans="1:11" ht="15" customHeight="1" x14ac:dyDescent="0.25">
      <c r="A12" s="70" t="s">
        <v>59</v>
      </c>
      <c r="B12" s="71"/>
      <c r="C12" s="71"/>
      <c r="D12" s="71"/>
      <c r="E12" s="72"/>
      <c r="F12" s="95"/>
      <c r="G12" s="96"/>
      <c r="H12" s="97"/>
      <c r="I12" s="63" t="s">
        <v>75</v>
      </c>
      <c r="J12" s="81">
        <v>0.26019999999999999</v>
      </c>
      <c r="K12" s="82"/>
    </row>
    <row r="13" spans="1:11" ht="22.5" x14ac:dyDescent="0.25">
      <c r="A13" s="1" t="s">
        <v>0</v>
      </c>
      <c r="B13" s="2" t="s">
        <v>1</v>
      </c>
      <c r="C13" s="75" t="s">
        <v>48</v>
      </c>
      <c r="D13" s="76"/>
      <c r="E13" s="3" t="s">
        <v>2</v>
      </c>
      <c r="F13" s="5" t="s">
        <v>3</v>
      </c>
      <c r="G13" s="5" t="s">
        <v>4</v>
      </c>
      <c r="H13" s="6" t="s">
        <v>19</v>
      </c>
      <c r="I13" s="7" t="s">
        <v>5</v>
      </c>
      <c r="J13" s="6" t="s">
        <v>17</v>
      </c>
      <c r="K13" s="8" t="s">
        <v>18</v>
      </c>
    </row>
    <row r="14" spans="1:11" x14ac:dyDescent="0.25">
      <c r="A14" s="46" t="s">
        <v>11</v>
      </c>
      <c r="B14" s="47"/>
      <c r="C14" s="73"/>
      <c r="D14" s="74"/>
      <c r="E14" s="57" t="s">
        <v>58</v>
      </c>
      <c r="F14" s="58"/>
      <c r="G14" s="58"/>
      <c r="H14" s="59"/>
      <c r="I14" s="46"/>
      <c r="J14" s="73">
        <f>K15</f>
        <v>1352.27</v>
      </c>
      <c r="K14" s="74"/>
    </row>
    <row r="15" spans="1:11" ht="55.5" customHeight="1" x14ac:dyDescent="0.25">
      <c r="A15" s="47" t="s">
        <v>6</v>
      </c>
      <c r="B15" s="47"/>
      <c r="C15" s="79" t="s">
        <v>61</v>
      </c>
      <c r="D15" s="80"/>
      <c r="E15" s="49" t="s">
        <v>62</v>
      </c>
      <c r="F15" s="47" t="s">
        <v>3</v>
      </c>
      <c r="G15" s="48">
        <v>1</v>
      </c>
      <c r="H15" s="47">
        <v>1073.06</v>
      </c>
      <c r="I15" s="47">
        <f>G15*H15</f>
        <v>1073.06</v>
      </c>
      <c r="J15" s="47">
        <f>ROUND(H15*(1+$J$12),2)</f>
        <v>1352.27</v>
      </c>
      <c r="K15" s="47">
        <f>G15*J15</f>
        <v>1352.27</v>
      </c>
    </row>
    <row r="16" spans="1:11" ht="15" customHeight="1" x14ac:dyDescent="0.25">
      <c r="A16" s="46" t="s">
        <v>12</v>
      </c>
      <c r="B16" s="47"/>
      <c r="C16" s="77"/>
      <c r="D16" s="78"/>
      <c r="E16" s="57" t="s">
        <v>52</v>
      </c>
      <c r="F16" s="58"/>
      <c r="G16" s="58"/>
      <c r="H16" s="59"/>
      <c r="I16" s="46"/>
      <c r="J16" s="73">
        <f>K17+K18+K19+K20</f>
        <v>251415.73930000002</v>
      </c>
      <c r="K16" s="74"/>
    </row>
    <row r="17" spans="1:11" ht="21.75" customHeight="1" x14ac:dyDescent="0.25">
      <c r="A17" s="47" t="s">
        <v>8</v>
      </c>
      <c r="B17" s="47"/>
      <c r="C17" s="83" t="s">
        <v>64</v>
      </c>
      <c r="D17" s="84"/>
      <c r="E17" s="51" t="s">
        <v>63</v>
      </c>
      <c r="F17" s="47" t="s">
        <v>7</v>
      </c>
      <c r="G17" s="53">
        <v>3805.99</v>
      </c>
      <c r="H17" s="56">
        <v>0.8</v>
      </c>
      <c r="I17" s="55">
        <f>H17*G17</f>
        <v>3044.7919999999999</v>
      </c>
      <c r="J17" s="47">
        <f>ROUND(H17*(1+$J$12),2)</f>
        <v>1.01</v>
      </c>
      <c r="K17" s="47">
        <f>J17*G17</f>
        <v>3844.0499</v>
      </c>
    </row>
    <row r="18" spans="1:11" ht="29.25" customHeight="1" x14ac:dyDescent="0.25">
      <c r="A18" s="47" t="s">
        <v>10</v>
      </c>
      <c r="B18" s="47"/>
      <c r="C18" s="83" t="s">
        <v>66</v>
      </c>
      <c r="D18" s="84"/>
      <c r="E18" s="51" t="s">
        <v>65</v>
      </c>
      <c r="F18" s="47" t="s">
        <v>7</v>
      </c>
      <c r="G18" s="53">
        <v>3239.65</v>
      </c>
      <c r="H18" s="47">
        <v>44.94</v>
      </c>
      <c r="I18" s="47">
        <f>G18*H18</f>
        <v>145589.87099999998</v>
      </c>
      <c r="J18" s="47">
        <f>ROUND(H18*(1+$J$12),2)</f>
        <v>56.63</v>
      </c>
      <c r="K18" s="47">
        <f>G18*J18</f>
        <v>183461.37950000001</v>
      </c>
    </row>
    <row r="19" spans="1:11" ht="19.5" customHeight="1" x14ac:dyDescent="0.25">
      <c r="A19" s="47" t="s">
        <v>53</v>
      </c>
      <c r="B19" s="47"/>
      <c r="C19" s="83" t="s">
        <v>69</v>
      </c>
      <c r="D19" s="84"/>
      <c r="E19" s="51" t="s">
        <v>68</v>
      </c>
      <c r="F19" s="47" t="s">
        <v>55</v>
      </c>
      <c r="G19" s="50">
        <v>933.91</v>
      </c>
      <c r="H19" s="47">
        <v>38.33</v>
      </c>
      <c r="I19" s="47">
        <f>G19*H19</f>
        <v>35796.770299999996</v>
      </c>
      <c r="J19" s="47">
        <f>ROUND(H19*(1+$J$12),2)</f>
        <v>48.3</v>
      </c>
      <c r="K19" s="47">
        <f>G19*J19</f>
        <v>45107.852999999996</v>
      </c>
    </row>
    <row r="20" spans="1:11" ht="20.25" customHeight="1" x14ac:dyDescent="0.25">
      <c r="A20" s="47" t="s">
        <v>54</v>
      </c>
      <c r="B20" s="47"/>
      <c r="C20" s="83" t="s">
        <v>67</v>
      </c>
      <c r="D20" s="84"/>
      <c r="E20" s="51" t="s">
        <v>70</v>
      </c>
      <c r="F20" s="47" t="s">
        <v>55</v>
      </c>
      <c r="G20" s="50">
        <v>905.31</v>
      </c>
      <c r="H20" s="47">
        <v>16.66</v>
      </c>
      <c r="I20" s="47">
        <f>G20*H20</f>
        <v>15082.464599999999</v>
      </c>
      <c r="J20" s="47">
        <f>ROUND(H20*(1+$J$12),2)</f>
        <v>20.99</v>
      </c>
      <c r="K20" s="47">
        <f>G20*J20</f>
        <v>19002.456899999997</v>
      </c>
    </row>
    <row r="21" spans="1:11" x14ac:dyDescent="0.25">
      <c r="A21" s="67" t="s">
        <v>72</v>
      </c>
      <c r="B21" s="68"/>
      <c r="C21" s="68"/>
      <c r="D21" s="68"/>
      <c r="E21" s="68"/>
      <c r="F21" s="68"/>
      <c r="G21" s="68"/>
      <c r="H21" s="69"/>
      <c r="I21" s="46">
        <f>I20+I19+I18+I17+I15</f>
        <v>200586.95789999995</v>
      </c>
      <c r="J21" s="47"/>
      <c r="K21" s="54">
        <f>J16+J14</f>
        <v>252768.00930000001</v>
      </c>
    </row>
    <row r="22" spans="1:11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1"/>
      <c r="K22" s="62"/>
    </row>
    <row r="23" spans="1:11" x14ac:dyDescent="0.25">
      <c r="A23" s="60"/>
      <c r="B23" s="60"/>
      <c r="C23" s="60"/>
      <c r="D23" s="60"/>
      <c r="E23" s="60"/>
      <c r="F23" s="60"/>
      <c r="G23" s="60"/>
      <c r="H23" s="60"/>
      <c r="I23" s="60"/>
      <c r="J23" s="61"/>
      <c r="K23" s="62"/>
    </row>
    <row r="24" spans="1:1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E25" s="52" t="s">
        <v>41</v>
      </c>
      <c r="F25" s="65" t="s">
        <v>56</v>
      </c>
      <c r="G25" s="65"/>
      <c r="H25" s="65"/>
      <c r="I25" s="65"/>
      <c r="J25" s="65"/>
    </row>
    <row r="26" spans="1:11" x14ac:dyDescent="0.25">
      <c r="A26" s="21"/>
      <c r="B26" s="20"/>
      <c r="C26" s="20"/>
      <c r="D26" s="22"/>
      <c r="E26" s="18" t="s">
        <v>71</v>
      </c>
      <c r="F26" s="64" t="s">
        <v>57</v>
      </c>
      <c r="G26" s="64"/>
      <c r="H26" s="64"/>
      <c r="I26" s="64"/>
      <c r="J26" s="64"/>
    </row>
    <row r="27" spans="1:11" ht="16.5" customHeight="1" x14ac:dyDescent="0.25">
      <c r="A27" s="24"/>
      <c r="B27" s="25"/>
      <c r="C27" s="25"/>
      <c r="D27" s="26"/>
      <c r="E27" s="27"/>
      <c r="F27" s="28"/>
      <c r="G27" s="64"/>
      <c r="H27" s="64"/>
      <c r="I27" s="64"/>
      <c r="J27" s="64"/>
    </row>
    <row r="28" spans="1:11" x14ac:dyDescent="0.25">
      <c r="A28" s="29"/>
      <c r="B28" s="25"/>
      <c r="C28" s="25"/>
      <c r="D28" s="30"/>
      <c r="E28" s="27"/>
      <c r="F28" s="28"/>
      <c r="G28" s="23"/>
      <c r="H28" s="19"/>
      <c r="I28" s="23"/>
    </row>
    <row r="29" spans="1:11" x14ac:dyDescent="0.25">
      <c r="A29" s="29"/>
      <c r="B29" s="25"/>
      <c r="C29" s="25"/>
      <c r="D29" s="30"/>
      <c r="E29" s="27"/>
      <c r="F29" s="28"/>
      <c r="G29" s="23"/>
      <c r="H29" s="19"/>
      <c r="I29" s="23"/>
    </row>
    <row r="30" spans="1:11" x14ac:dyDescent="0.25">
      <c r="A30" s="29"/>
      <c r="B30" s="25"/>
      <c r="C30" s="25"/>
      <c r="D30" s="30"/>
      <c r="E30" s="27"/>
      <c r="F30" s="28"/>
      <c r="G30" s="23"/>
      <c r="H30" s="19"/>
      <c r="I30" s="23"/>
    </row>
    <row r="31" spans="1:11" x14ac:dyDescent="0.25">
      <c r="A31" s="31"/>
      <c r="B31" s="25"/>
      <c r="C31" s="25"/>
      <c r="D31" s="30"/>
      <c r="E31" s="27"/>
      <c r="F31" s="28"/>
      <c r="G31" s="32"/>
      <c r="H31" s="19"/>
      <c r="I31" s="23"/>
    </row>
    <row r="32" spans="1:11" x14ac:dyDescent="0.25">
      <c r="A32" s="29"/>
      <c r="B32" s="25"/>
      <c r="C32" s="25"/>
      <c r="D32" s="30"/>
      <c r="E32" s="27"/>
      <c r="F32" s="28"/>
      <c r="G32" s="32"/>
      <c r="H32" s="19"/>
      <c r="I32" s="23"/>
    </row>
    <row r="33" spans="1:9" x14ac:dyDescent="0.25">
      <c r="A33" s="31"/>
      <c r="B33" s="25"/>
      <c r="C33" s="25"/>
      <c r="D33" s="30"/>
      <c r="E33" s="27"/>
      <c r="F33" s="28"/>
      <c r="G33" s="23"/>
      <c r="H33" s="19"/>
      <c r="I33" s="23"/>
    </row>
  </sheetData>
  <mergeCells count="28">
    <mergeCell ref="C17:D17"/>
    <mergeCell ref="C18:D18"/>
    <mergeCell ref="C19:D19"/>
    <mergeCell ref="C20:D20"/>
    <mergeCell ref="A3:K6"/>
    <mergeCell ref="A10:E10"/>
    <mergeCell ref="F10:K10"/>
    <mergeCell ref="A11:E11"/>
    <mergeCell ref="A12:E12"/>
    <mergeCell ref="F11:H12"/>
    <mergeCell ref="I11:K11"/>
    <mergeCell ref="F9:K9"/>
    <mergeCell ref="A7:K7"/>
    <mergeCell ref="A8:E8"/>
    <mergeCell ref="A9:E9"/>
    <mergeCell ref="F8:K8"/>
    <mergeCell ref="J14:K14"/>
    <mergeCell ref="J16:K16"/>
    <mergeCell ref="C13:D13"/>
    <mergeCell ref="C14:D14"/>
    <mergeCell ref="C16:D16"/>
    <mergeCell ref="C15:D15"/>
    <mergeCell ref="J12:K12"/>
    <mergeCell ref="G27:J27"/>
    <mergeCell ref="F25:J25"/>
    <mergeCell ref="F26:J26"/>
    <mergeCell ref="A24:K24"/>
    <mergeCell ref="A21:H2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activeCell="A27" sqref="A27:B27"/>
    </sheetView>
  </sheetViews>
  <sheetFormatPr defaultRowHeight="15" x14ac:dyDescent="0.25"/>
  <cols>
    <col min="1" max="1" width="11.42578125" customWidth="1"/>
    <col min="2" max="2" width="28.5703125" customWidth="1"/>
    <col min="3" max="3" width="18.5703125" customWidth="1"/>
    <col min="4" max="4" width="15" customWidth="1"/>
    <col min="5" max="5" width="10.42578125" customWidth="1"/>
    <col min="6" max="6" width="12.85546875" customWidth="1"/>
    <col min="7" max="7" width="10" customWidth="1"/>
  </cols>
  <sheetData>
    <row r="1" spans="1:10" ht="9" customHeight="1" x14ac:dyDescent="0.25">
      <c r="A1" s="102"/>
      <c r="B1" s="102"/>
      <c r="C1" s="103"/>
      <c r="D1" s="103"/>
      <c r="E1" s="103"/>
      <c r="F1" s="103"/>
      <c r="G1" s="103"/>
      <c r="H1" s="43"/>
    </row>
    <row r="2" spans="1:10" ht="23.25" hidden="1" customHeight="1" x14ac:dyDescent="0.25">
      <c r="A2" s="102"/>
      <c r="B2" s="102"/>
      <c r="C2" s="104"/>
      <c r="D2" s="104"/>
      <c r="E2" s="104"/>
      <c r="F2" s="104"/>
      <c r="G2" s="104"/>
      <c r="H2" s="43"/>
    </row>
    <row r="3" spans="1:10" ht="14.25" hidden="1" customHeight="1" x14ac:dyDescent="0.25">
      <c r="A3" s="102"/>
      <c r="B3" s="102"/>
      <c r="C3" s="104"/>
      <c r="D3" s="104"/>
      <c r="E3" s="104"/>
      <c r="F3" s="104"/>
      <c r="G3" s="104"/>
      <c r="H3" s="43"/>
      <c r="J3" s="17"/>
    </row>
    <row r="4" spans="1:10" ht="54" hidden="1" x14ac:dyDescent="0.35">
      <c r="A4" s="44"/>
      <c r="B4" s="45" t="s">
        <v>21</v>
      </c>
      <c r="C4" s="105" t="s">
        <v>22</v>
      </c>
      <c r="D4" s="105"/>
      <c r="E4" s="105"/>
      <c r="F4" s="105"/>
      <c r="G4" s="105"/>
    </row>
    <row r="5" spans="1:10" ht="23.25" hidden="1" x14ac:dyDescent="0.35">
      <c r="A5" s="9"/>
      <c r="B5" s="10"/>
      <c r="C5" s="106" t="s">
        <v>23</v>
      </c>
      <c r="D5" s="106"/>
      <c r="E5" s="106"/>
      <c r="F5" s="106"/>
      <c r="G5" s="106"/>
    </row>
    <row r="6" spans="1:10" ht="14.25" hidden="1" customHeight="1" x14ac:dyDescent="0.25"/>
    <row r="7" spans="1:10" ht="3.75" hidden="1" customHeight="1" x14ac:dyDescent="0.25">
      <c r="H7" s="43"/>
    </row>
    <row r="8" spans="1:10" hidden="1" x14ac:dyDescent="0.25">
      <c r="H8" s="43"/>
    </row>
    <row r="9" spans="1:10" ht="70.5" hidden="1" customHeight="1" x14ac:dyDescent="0.25">
      <c r="H9" s="43"/>
    </row>
    <row r="10" spans="1:10" hidden="1" x14ac:dyDescent="0.25">
      <c r="H10" s="43"/>
    </row>
    <row r="11" spans="1:10" hidden="1" x14ac:dyDescent="0.25"/>
    <row r="12" spans="1:10" ht="15.75" customHeight="1" x14ac:dyDescent="0.25">
      <c r="A12" s="109" t="s">
        <v>16</v>
      </c>
      <c r="B12" s="110"/>
      <c r="C12" s="115" t="s">
        <v>20</v>
      </c>
      <c r="D12" s="116"/>
      <c r="E12" s="116"/>
      <c r="F12" s="116"/>
      <c r="G12" s="117"/>
    </row>
    <row r="13" spans="1:10" x14ac:dyDescent="0.25">
      <c r="A13" s="111"/>
      <c r="B13" s="112"/>
      <c r="C13" s="118"/>
      <c r="D13" s="103"/>
      <c r="E13" s="103"/>
      <c r="F13" s="103"/>
      <c r="G13" s="119"/>
    </row>
    <row r="14" spans="1:10" x14ac:dyDescent="0.25">
      <c r="A14" s="111"/>
      <c r="B14" s="112"/>
      <c r="C14" s="120"/>
      <c r="D14" s="121"/>
      <c r="E14" s="121"/>
      <c r="F14" s="121"/>
      <c r="G14" s="122"/>
    </row>
    <row r="15" spans="1:10" ht="54" customHeight="1" x14ac:dyDescent="0.25">
      <c r="A15" s="111"/>
      <c r="B15" s="112"/>
      <c r="C15" s="115" t="s">
        <v>40</v>
      </c>
      <c r="D15" s="116"/>
      <c r="E15" s="116"/>
      <c r="F15" s="116"/>
      <c r="G15" s="117"/>
    </row>
    <row r="16" spans="1:10" ht="23.25" customHeight="1" x14ac:dyDescent="0.25">
      <c r="A16" s="113"/>
      <c r="B16" s="114"/>
      <c r="C16" s="120"/>
      <c r="D16" s="121"/>
      <c r="E16" s="121"/>
      <c r="F16" s="121"/>
      <c r="G16" s="122"/>
    </row>
    <row r="17" spans="1:7" ht="23.25" x14ac:dyDescent="0.25">
      <c r="A17" s="123"/>
      <c r="B17" s="123"/>
      <c r="C17" s="123"/>
      <c r="D17" s="123"/>
      <c r="E17" s="123"/>
      <c r="F17" s="123"/>
      <c r="G17" s="123"/>
    </row>
    <row r="18" spans="1:7" x14ac:dyDescent="0.25">
      <c r="A18" s="124" t="s">
        <v>24</v>
      </c>
      <c r="B18" s="124" t="s">
        <v>25</v>
      </c>
      <c r="C18" s="124" t="s">
        <v>26</v>
      </c>
      <c r="D18" s="125" t="s">
        <v>27</v>
      </c>
      <c r="E18" s="125"/>
      <c r="F18" s="125" t="s">
        <v>28</v>
      </c>
      <c r="G18" s="125"/>
    </row>
    <row r="19" spans="1:7" x14ac:dyDescent="0.25">
      <c r="A19" s="124"/>
      <c r="B19" s="124"/>
      <c r="C19" s="124"/>
      <c r="D19" s="41" t="s">
        <v>29</v>
      </c>
      <c r="E19" s="42" t="s">
        <v>30</v>
      </c>
      <c r="F19" s="41" t="s">
        <v>29</v>
      </c>
      <c r="G19" s="42" t="s">
        <v>30</v>
      </c>
    </row>
    <row r="20" spans="1:7" ht="22.5" x14ac:dyDescent="0.25">
      <c r="A20" s="11" t="s">
        <v>11</v>
      </c>
      <c r="B20" s="33" t="s">
        <v>36</v>
      </c>
      <c r="C20" s="38" t="e">
        <f>'PLANILHA ORÇAMENTARIA'!#REF!</f>
        <v>#REF!</v>
      </c>
      <c r="D20" s="38" t="e">
        <f>C20</f>
        <v>#REF!</v>
      </c>
      <c r="E20" s="37">
        <v>1</v>
      </c>
      <c r="F20" s="11"/>
      <c r="G20" s="36"/>
    </row>
    <row r="21" spans="1:7" x14ac:dyDescent="0.25">
      <c r="A21" s="11" t="s">
        <v>12</v>
      </c>
      <c r="B21" s="11" t="s">
        <v>37</v>
      </c>
      <c r="C21" s="38">
        <f>'PLANILHA ORÇAMENTARIA'!K14</f>
        <v>0</v>
      </c>
      <c r="D21" s="38">
        <f>C21</f>
        <v>0</v>
      </c>
      <c r="E21" s="37">
        <v>1</v>
      </c>
      <c r="F21" s="11"/>
      <c r="G21" s="36"/>
    </row>
    <row r="22" spans="1:7" x14ac:dyDescent="0.25">
      <c r="A22" s="11" t="s">
        <v>13</v>
      </c>
      <c r="B22" s="11" t="s">
        <v>32</v>
      </c>
      <c r="C22" s="38">
        <f>'PLANILHA ORÇAMENTARIA'!K16</f>
        <v>0</v>
      </c>
      <c r="D22" s="38">
        <f>C22</f>
        <v>0</v>
      </c>
      <c r="E22" s="37">
        <v>1</v>
      </c>
      <c r="F22" s="11"/>
      <c r="G22" s="36"/>
    </row>
    <row r="23" spans="1:7" x14ac:dyDescent="0.25">
      <c r="A23" s="11" t="s">
        <v>14</v>
      </c>
      <c r="B23" s="11" t="s">
        <v>33</v>
      </c>
      <c r="C23" s="38" t="e">
        <f>'PLANILHA ORÇAMENTARIA'!#REF!</f>
        <v>#REF!</v>
      </c>
      <c r="D23" s="38" t="e">
        <f>C23/2</f>
        <v>#REF!</v>
      </c>
      <c r="E23" s="37">
        <v>0.5</v>
      </c>
      <c r="F23" s="38" t="e">
        <f>C23/2</f>
        <v>#REF!</v>
      </c>
      <c r="G23" s="13">
        <v>0.5</v>
      </c>
    </row>
    <row r="24" spans="1:7" x14ac:dyDescent="0.25">
      <c r="A24" s="12" t="s">
        <v>15</v>
      </c>
      <c r="B24" s="34" t="s">
        <v>9</v>
      </c>
      <c r="C24" s="4" t="e">
        <f>'PLANILHA ORÇAMENTARIA'!#REF!</f>
        <v>#REF!</v>
      </c>
      <c r="D24" s="16" t="e">
        <f>C24/2</f>
        <v>#REF!</v>
      </c>
      <c r="E24" s="13">
        <v>0.5</v>
      </c>
      <c r="F24" s="16" t="e">
        <f>C24/2</f>
        <v>#REF!</v>
      </c>
      <c r="G24" s="13">
        <v>0.5</v>
      </c>
    </row>
    <row r="25" spans="1:7" x14ac:dyDescent="0.25">
      <c r="A25" s="35" t="s">
        <v>34</v>
      </c>
      <c r="B25" s="34" t="s">
        <v>38</v>
      </c>
      <c r="C25" s="4" t="e">
        <f>'PLANILHA ORÇAMENTARIA'!#REF!</f>
        <v>#REF!</v>
      </c>
      <c r="D25" s="16" t="e">
        <f>C25/2</f>
        <v>#REF!</v>
      </c>
      <c r="E25" s="13">
        <v>0.5</v>
      </c>
      <c r="F25" s="16" t="e">
        <f>C25/2</f>
        <v>#REF!</v>
      </c>
      <c r="G25" s="13">
        <v>0.5</v>
      </c>
    </row>
    <row r="26" spans="1:7" x14ac:dyDescent="0.25">
      <c r="A26" s="35" t="s">
        <v>35</v>
      </c>
      <c r="B26" s="34" t="s">
        <v>39</v>
      </c>
      <c r="C26" s="4" t="e">
        <f>'PLANILHA ORÇAMENTARIA'!#REF!</f>
        <v>#REF!</v>
      </c>
      <c r="D26" s="16"/>
      <c r="E26" s="13"/>
      <c r="F26" s="16" t="e">
        <f>C26</f>
        <v>#REF!</v>
      </c>
      <c r="G26" s="13">
        <v>1</v>
      </c>
    </row>
    <row r="27" spans="1:7" x14ac:dyDescent="0.25">
      <c r="A27" s="107" t="s">
        <v>31</v>
      </c>
      <c r="B27" s="108"/>
      <c r="C27" s="15" t="e">
        <f>SUM(C20:C26)</f>
        <v>#REF!</v>
      </c>
      <c r="D27" s="15" t="e">
        <f>SUM(D20:D26)</f>
        <v>#REF!</v>
      </c>
      <c r="E27" s="14">
        <v>0.50770000000000004</v>
      </c>
      <c r="F27" s="15" t="e">
        <f>SUM(F23:F26)</f>
        <v>#REF!</v>
      </c>
      <c r="G27" s="14">
        <v>0.49230000000000002</v>
      </c>
    </row>
    <row r="28" spans="1:7" x14ac:dyDescent="0.25">
      <c r="D28" s="39"/>
    </row>
    <row r="29" spans="1:7" x14ac:dyDescent="0.25">
      <c r="C29" s="40"/>
    </row>
    <row r="30" spans="1:7" x14ac:dyDescent="0.25">
      <c r="B30" s="66" t="s">
        <v>42</v>
      </c>
      <c r="C30" s="66"/>
      <c r="D30" s="39"/>
      <c r="E30" s="66" t="s">
        <v>44</v>
      </c>
      <c r="F30" s="66"/>
      <c r="G30" s="66"/>
    </row>
    <row r="31" spans="1:7" x14ac:dyDescent="0.25">
      <c r="B31" s="66" t="s">
        <v>43</v>
      </c>
      <c r="C31" s="66"/>
    </row>
    <row r="33" spans="3:3" x14ac:dyDescent="0.25">
      <c r="C33" s="40"/>
    </row>
  </sheetData>
  <mergeCells count="18">
    <mergeCell ref="B30:C30"/>
    <mergeCell ref="B31:C31"/>
    <mergeCell ref="E30:G30"/>
    <mergeCell ref="A27:B27"/>
    <mergeCell ref="A12:B16"/>
    <mergeCell ref="C12:G14"/>
    <mergeCell ref="C15:G16"/>
    <mergeCell ref="A17:G17"/>
    <mergeCell ref="A18:A19"/>
    <mergeCell ref="B18:B19"/>
    <mergeCell ref="C18:C19"/>
    <mergeCell ref="D18:E18"/>
    <mergeCell ref="F18:G18"/>
    <mergeCell ref="A1:B3"/>
    <mergeCell ref="C1:G1"/>
    <mergeCell ref="C2:G3"/>
    <mergeCell ref="C4:G4"/>
    <mergeCell ref="C5:G5"/>
  </mergeCells>
  <conditionalFormatting sqref="C24:G2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ORÇAMENTARIA</vt:lpstr>
      <vt:lpstr>CRONOGRAMA</vt:lpstr>
      <vt:lpstr>Plan3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Mundo Digital</dc:creator>
  <cp:lastModifiedBy>Thaís Boechat</cp:lastModifiedBy>
  <cp:lastPrinted>2018-06-05T17:17:54Z</cp:lastPrinted>
  <dcterms:created xsi:type="dcterms:W3CDTF">2017-05-19T17:28:06Z</dcterms:created>
  <dcterms:modified xsi:type="dcterms:W3CDTF">2018-06-05T17:21:48Z</dcterms:modified>
</cp:coreProperties>
</file>